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AMILIA GARCIA\Documents\GERARDO\2018\COSTOS TRANSMISION AMERICA CENTRAL\EJECUCIÓN\LINEAS\GENERADORES\"/>
    </mc:Choice>
  </mc:AlternateContent>
  <bookViews>
    <workbookView xWindow="240" yWindow="1035" windowWidth="20115" windowHeight="7035" firstSheet="2" activeTab="2"/>
  </bookViews>
  <sheets>
    <sheet name="CIM SUSP" sheetId="131" r:id="rId1"/>
    <sheet name="CIM DEF" sheetId="181" r:id="rId2"/>
    <sheet name="Montaje " sheetId="176" r:id="rId3"/>
    <sheet name="Vestido" sheetId="177" r:id="rId4"/>
    <sheet name="Sistema Tierras" sheetId="178" r:id="rId5"/>
    <sheet name="OPGW" sheetId="179" r:id="rId6"/>
    <sheet name="Guarda" sheetId="182" r:id="rId7"/>
    <sheet name="Conductor" sheetId="180" r:id="rId8"/>
    <sheet name="CATALOGO" sheetId="24" r:id="rId9"/>
  </sheets>
  <definedNames>
    <definedName name="_xlnm.Print_Area" localSheetId="1">'CIM DEF'!$A$1:$M$43</definedName>
    <definedName name="_xlnm.Print_Area" localSheetId="0">'CIM SUSP'!$A$1:$M$43</definedName>
    <definedName name="_xlnm.Print_Area" localSheetId="7">Conductor!$A$1:$M$43</definedName>
    <definedName name="_xlnm.Print_Area" localSheetId="6">Guarda!$A$1:$M$43</definedName>
    <definedName name="_xlnm.Print_Area" localSheetId="2">'Montaje '!$A$1:$M$43</definedName>
    <definedName name="_xlnm.Print_Area" localSheetId="5">OPGW!$A$1:$M$43</definedName>
    <definedName name="_xlnm.Print_Area" localSheetId="4">'Sistema Tierras'!$A$1:$M$43</definedName>
    <definedName name="_xlnm.Print_Area" localSheetId="3">Vestido!$A$1:$M$43</definedName>
  </definedNames>
  <calcPr calcId="152511"/>
</workbook>
</file>

<file path=xl/calcChain.xml><?xml version="1.0" encoding="utf-8"?>
<calcChain xmlns="http://schemas.openxmlformats.org/spreadsheetml/2006/main">
  <c r="F19" i="177" l="1"/>
  <c r="F15" i="177"/>
  <c r="I29" i="181"/>
  <c r="I27" i="181"/>
  <c r="I18" i="181"/>
  <c r="I14" i="181"/>
  <c r="I29" i="131"/>
  <c r="I27" i="131"/>
  <c r="I18" i="131"/>
  <c r="I14" i="131"/>
  <c r="F15" i="180" l="1"/>
  <c r="K4" i="180" l="1"/>
  <c r="K4" i="182"/>
  <c r="K4" i="179"/>
  <c r="K4" i="178"/>
  <c r="K4" i="177"/>
  <c r="K4" i="176"/>
  <c r="K4" i="181"/>
  <c r="K4" i="131"/>
  <c r="A19" i="24" l="1"/>
  <c r="I17" i="182"/>
  <c r="I16" i="182"/>
  <c r="F15" i="182"/>
  <c r="I15" i="182" s="1"/>
  <c r="A15" i="24" l="1"/>
  <c r="I21" i="177" l="1"/>
  <c r="I16" i="180" l="1"/>
  <c r="I15" i="180"/>
  <c r="I18" i="179"/>
  <c r="H18" i="179"/>
  <c r="I17" i="179"/>
  <c r="I16" i="179"/>
  <c r="I15" i="179"/>
  <c r="I16" i="178" l="1"/>
  <c r="I15" i="178"/>
  <c r="I16" i="177"/>
  <c r="I19" i="177"/>
  <c r="I20" i="177"/>
  <c r="I15" i="177"/>
  <c r="I16" i="176"/>
  <c r="I14" i="176"/>
  <c r="I18" i="176" l="1"/>
  <c r="D13" i="24"/>
  <c r="A11" i="24"/>
  <c r="A12" i="24" s="1"/>
  <c r="A13" i="24" s="1"/>
  <c r="A14" i="24" s="1"/>
  <c r="A17" i="24" s="1"/>
  <c r="A18" i="24" s="1"/>
  <c r="A10" i="24"/>
</calcChain>
</file>

<file path=xl/sharedStrings.xml><?xml version="1.0" encoding="utf-8"?>
<sst xmlns="http://schemas.openxmlformats.org/spreadsheetml/2006/main" count="282" uniqueCount="85">
  <si>
    <t>CONTRATO No. ??????????</t>
  </si>
  <si>
    <t xml:space="preserve">NO. DE CONCEPTO: </t>
  </si>
  <si>
    <t>CROQUIS Y OBSERVACIONES</t>
  </si>
  <si>
    <t>CANTIDAD</t>
  </si>
  <si>
    <t>U</t>
  </si>
  <si>
    <t>ELABORO</t>
  </si>
  <si>
    <t>REVISO</t>
  </si>
  <si>
    <t>AUTORIZO</t>
  </si>
  <si>
    <t>ANCHO</t>
  </si>
  <si>
    <t>ALTO</t>
  </si>
  <si>
    <t>LONGITUD</t>
  </si>
  <si>
    <t>VARILLA No.</t>
  </si>
  <si>
    <t>PESO (kg/m)</t>
  </si>
  <si>
    <t>EXCAVACIÓN</t>
  </si>
  <si>
    <t>PZAS</t>
  </si>
  <si>
    <t>FORMATO NUMEROS GENERADORES</t>
  </si>
  <si>
    <t>ACERO DE REFUERZO</t>
  </si>
  <si>
    <t>kg</t>
  </si>
  <si>
    <t>m3</t>
  </si>
  <si>
    <t>ESTIMACIÓN DE COSTOS REPRESENTATIVOS DE INVERSIÓN PARA PROYECTOS DE TRANSMISIÓN EN AMÉRICA CENTRAL</t>
  </si>
  <si>
    <t>CONCRETO F´C=250 KG/CM2</t>
  </si>
  <si>
    <t>DESCRIPCIÓN</t>
  </si>
  <si>
    <t xml:space="preserve">PRECIO U  </t>
  </si>
  <si>
    <t>IMPORTE</t>
  </si>
  <si>
    <t>No.</t>
  </si>
  <si>
    <t>km</t>
  </si>
  <si>
    <t>km-L</t>
  </si>
  <si>
    <t>Suministro y montaje de torre de acero</t>
  </si>
  <si>
    <t>Suministro e instalación de sistema de tierras en torre de acero</t>
  </si>
  <si>
    <t>Apertura de brecha forestal</t>
  </si>
  <si>
    <t>Caminos de acceso</t>
  </si>
  <si>
    <t>KG</t>
  </si>
  <si>
    <t>VOL</t>
  </si>
  <si>
    <t>UNIDAD</t>
  </si>
  <si>
    <t>TOTAL</t>
  </si>
  <si>
    <t>Montaje de Torres</t>
  </si>
  <si>
    <t>Aislador de vidrio</t>
  </si>
  <si>
    <t>pza</t>
  </si>
  <si>
    <t>Electrodo para tierra ACS16</t>
  </si>
  <si>
    <t>Alambre ACS4</t>
  </si>
  <si>
    <t>VOLUMEN</t>
  </si>
  <si>
    <t>CANT</t>
  </si>
  <si>
    <t>MATERIAL</t>
  </si>
  <si>
    <t>ESTRUCTURA</t>
  </si>
  <si>
    <t>Acero galvanizado</t>
  </si>
  <si>
    <t>CONCEPTO</t>
  </si>
  <si>
    <t>Suministro, tendido y tensionado de cable de guarda con fibra óptica OPGW</t>
  </si>
  <si>
    <t>Suministro, tendido y tensionado de cable guarda con fibra óptica OPGW</t>
  </si>
  <si>
    <t>Cable OPGW</t>
  </si>
  <si>
    <t>m</t>
  </si>
  <si>
    <t>Herraje suspensión</t>
  </si>
  <si>
    <t>Herraje tensión</t>
  </si>
  <si>
    <t>Caja empalme</t>
  </si>
  <si>
    <t>Amortiguador</t>
  </si>
  <si>
    <t>Vestido de torre de acero suspensión, incluye suministro de aislamiento y herrajes necesarios</t>
  </si>
  <si>
    <t>Vestido de torre de acero remate deflexión, incluye suministro de aislamiento y herrajes necesarios</t>
  </si>
  <si>
    <t>6. Vestido Torre suspensión</t>
  </si>
  <si>
    <t>7. Vestido Torre remate-deflexión</t>
  </si>
  <si>
    <t>Sistema de tierras en torres de acero</t>
  </si>
  <si>
    <t>Torre de acero</t>
  </si>
  <si>
    <t>Estr</t>
  </si>
  <si>
    <t>Suministro, tendido y tensionado de cable guarda Alumoweld 7 No. 8</t>
  </si>
  <si>
    <t>Cable Alumoweld 7 No. 8</t>
  </si>
  <si>
    <t>Suministro, tendido y tensionado de cable conductor de guarda Alumoweld 7 No. 8</t>
  </si>
  <si>
    <t>LG-2018-009</t>
  </si>
  <si>
    <t xml:space="preserve">CONTRATO No. </t>
  </si>
  <si>
    <t>ING. GGM</t>
  </si>
  <si>
    <t>ING.JAGC</t>
  </si>
  <si>
    <t>DR.JHTH</t>
  </si>
  <si>
    <t>Conjunto de Suspensión 1 conductores/fase</t>
  </si>
  <si>
    <t>Conjunto de Tensión 1 conductores /fase</t>
  </si>
  <si>
    <t xml:space="preserve">Cimentación de torre de acero suspensión 1 circuito </t>
  </si>
  <si>
    <t xml:space="preserve">Cimentación de torre de acero deflexión 1 circuito </t>
  </si>
  <si>
    <t>TORRE SUSPENSIÓN</t>
  </si>
  <si>
    <t>TORRE DEFLEXIÓN</t>
  </si>
  <si>
    <t>Vestido de Torres suspensión y remate deflexión</t>
  </si>
  <si>
    <t>Suministro, tendido y tensionado de cable conductor ACSR 1113 1 conductores/fase</t>
  </si>
  <si>
    <t>Cable ACSR 1113</t>
  </si>
  <si>
    <t>Suministro, tendido y tensionado de cable conductor ACSR 1113 1 C/F</t>
  </si>
  <si>
    <t>m2</t>
  </si>
  <si>
    <t>3.b.1</t>
  </si>
  <si>
    <t>400 kV - 2C - 1km - ACSR 1113 1 C/F Torre de acero</t>
  </si>
  <si>
    <t>CIMBRA</t>
  </si>
  <si>
    <t xml:space="preserve">CIMENTACIÓN TORRE 400 kV 2C SUSPENSIÓN </t>
  </si>
  <si>
    <t xml:space="preserve">CIMENTACIÓN TORRE 400 kV 2C DEFLEXIÓN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</si>
</sst>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7" formatCode="&quot;$&quot;#,##0.00;\-&quot;$&quot;#,##0.00"/>
    <numFmt numFmtId="43" formatCode="_-* #,##0.00_-;\-* #,##0.00_-;_-* &quot;-&quot;??_-;_-@_-"/>
    <numFmt numFmtId="164" formatCode="_-[$€-2]* #,##0.00_-;\-[$€-2]* #,##0.00_-;_-[$€-2]* &quot;-&quot;??_-"/>
    <numFmt numFmtId="165" formatCode="_-* #,##0.00\ _€_-;\-* #,##0.00\ _€_-;_-* &quot;-&quot;??\ _€_-;_-@_-"/>
    <numFmt numFmtId="166" formatCode="0.0"/>
    <numFmt numFmtId="167" formatCode="#,##0.000"/>
    <numFmt numFmtId="168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6"/>
      <name val="Arial"/>
      <family val="2"/>
    </font>
    <font>
      <sz val="10"/>
      <name val="Arial"/>
      <family val="2"/>
    </font>
    <font>
      <sz val="7"/>
      <name val="Arial"/>
      <family val="2"/>
    </font>
    <font>
      <sz val="11"/>
      <name val="Arial"/>
      <family val="2"/>
    </font>
    <font>
      <b/>
      <sz val="7"/>
      <name val="Arial"/>
      <family val="2"/>
    </font>
    <font>
      <b/>
      <sz val="11"/>
      <color theme="1"/>
      <name val="Calibri"/>
      <family val="2"/>
      <scheme val="minor"/>
    </font>
    <font>
      <b/>
      <sz val="8"/>
      <name val="Arial Narrow"/>
      <family val="2"/>
    </font>
    <font>
      <sz val="8"/>
      <color rgb="FF000000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</patternFill>
    </fill>
  </fills>
  <borders count="5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</cellStyleXfs>
  <cellXfs count="221">
    <xf numFmtId="0" fontId="0" fillId="0" borderId="0" xfId="0"/>
    <xf numFmtId="0" fontId="3" fillId="0" borderId="11" xfId="0" applyFont="1" applyFill="1" applyBorder="1" applyAlignment="1">
      <alignment vertical="center"/>
    </xf>
    <xf numFmtId="0" fontId="3" fillId="0" borderId="19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 wrapText="1"/>
    </xf>
    <xf numFmtId="4" fontId="5" fillId="0" borderId="26" xfId="0" applyNumberFormat="1" applyFont="1" applyFill="1" applyBorder="1" applyAlignment="1">
      <alignment horizontal="center" vertical="center" wrapText="1"/>
    </xf>
    <xf numFmtId="0" fontId="5" fillId="0" borderId="26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vertical="top"/>
    </xf>
    <xf numFmtId="0" fontId="5" fillId="0" borderId="20" xfId="0" applyFont="1" applyFill="1" applyBorder="1" applyAlignment="1">
      <alignment vertical="top"/>
    </xf>
    <xf numFmtId="4" fontId="3" fillId="0" borderId="27" xfId="0" applyNumberFormat="1" applyFont="1" applyBorder="1" applyAlignment="1">
      <alignment horizontal="left"/>
    </xf>
    <xf numFmtId="4" fontId="3" fillId="0" borderId="27" xfId="0" applyNumberFormat="1" applyFont="1" applyBorder="1" applyAlignment="1">
      <alignment horizontal="center"/>
    </xf>
    <xf numFmtId="4" fontId="3" fillId="0" borderId="28" xfId="0" applyNumberFormat="1" applyFont="1" applyBorder="1" applyAlignment="1">
      <alignment horizontal="center"/>
    </xf>
    <xf numFmtId="0" fontId="5" fillId="0" borderId="0" xfId="0" applyFont="1" applyFill="1" applyBorder="1" applyAlignment="1">
      <alignment vertical="top"/>
    </xf>
    <xf numFmtId="0" fontId="5" fillId="0" borderId="29" xfId="0" applyFont="1" applyFill="1" applyBorder="1" applyAlignment="1">
      <alignment vertical="top"/>
    </xf>
    <xf numFmtId="4" fontId="3" fillId="0" borderId="34" xfId="0" applyNumberFormat="1" applyFont="1" applyBorder="1" applyAlignment="1">
      <alignment horizontal="center"/>
    </xf>
    <xf numFmtId="4" fontId="3" fillId="0" borderId="35" xfId="0" applyNumberFormat="1" applyFont="1" applyBorder="1" applyAlignment="1">
      <alignment horizontal="center"/>
    </xf>
    <xf numFmtId="43" fontId="3" fillId="0" borderId="0" xfId="1" applyNumberFormat="1" applyFont="1" applyFill="1" applyBorder="1" applyAlignment="1">
      <alignment horizontal="right" vertical="top"/>
    </xf>
    <xf numFmtId="43" fontId="3" fillId="0" borderId="29" xfId="1" applyNumberFormat="1" applyFont="1" applyFill="1" applyBorder="1" applyAlignment="1">
      <alignment horizontal="right" vertical="top"/>
    </xf>
    <xf numFmtId="43" fontId="3" fillId="0" borderId="0" xfId="1" applyNumberFormat="1" applyFont="1" applyFill="1" applyBorder="1" applyAlignment="1">
      <alignment horizontal="left" vertical="top"/>
    </xf>
    <xf numFmtId="4" fontId="9" fillId="3" borderId="37" xfId="0" applyNumberFormat="1" applyFont="1" applyFill="1" applyBorder="1" applyAlignment="1">
      <alignment horizontal="center" vertical="center" wrapText="1"/>
    </xf>
    <xf numFmtId="4" fontId="3" fillId="3" borderId="39" xfId="0" applyNumberFormat="1" applyFont="1" applyFill="1" applyBorder="1" applyAlignment="1">
      <alignment horizontal="center" vertical="center" wrapText="1"/>
    </xf>
    <xf numFmtId="4" fontId="5" fillId="3" borderId="39" xfId="0" applyNumberFormat="1" applyFont="1" applyFill="1" applyBorder="1" applyAlignment="1">
      <alignment horizontal="center" vertical="center"/>
    </xf>
    <xf numFmtId="4" fontId="5" fillId="3" borderId="42" xfId="0" applyNumberFormat="1" applyFont="1" applyFill="1" applyBorder="1" applyAlignment="1">
      <alignment horizontal="center" vertical="center" wrapText="1"/>
    </xf>
    <xf numFmtId="0" fontId="8" fillId="0" borderId="43" xfId="0" applyFont="1" applyFill="1" applyBorder="1" applyAlignment="1">
      <alignment horizontal="center" vertical="top" wrapText="1"/>
    </xf>
    <xf numFmtId="0" fontId="8" fillId="0" borderId="44" xfId="0" applyFont="1" applyFill="1" applyBorder="1" applyAlignment="1">
      <alignment horizontal="center" vertical="top" wrapText="1"/>
    </xf>
    <xf numFmtId="0" fontId="10" fillId="0" borderId="44" xfId="0" applyFont="1" applyFill="1" applyBorder="1" applyAlignment="1">
      <alignment vertical="center" wrapText="1"/>
    </xf>
    <xf numFmtId="0" fontId="8" fillId="0" borderId="46" xfId="0" applyFont="1" applyFill="1" applyBorder="1" applyAlignment="1">
      <alignment horizontal="center" vertical="top" wrapText="1"/>
    </xf>
    <xf numFmtId="166" fontId="5" fillId="2" borderId="7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12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5" fillId="0" borderId="32" xfId="0" applyFont="1" applyFill="1" applyBorder="1" applyAlignment="1">
      <alignment horizontal="left" vertical="center"/>
    </xf>
    <xf numFmtId="0" fontId="5" fillId="0" borderId="30" xfId="0" applyFont="1" applyFill="1" applyBorder="1" applyAlignment="1">
      <alignment horizontal="left" vertical="center"/>
    </xf>
    <xf numFmtId="0" fontId="5" fillId="0" borderId="31" xfId="0" applyFont="1" applyFill="1" applyBorder="1" applyAlignment="1">
      <alignment horizontal="left" vertical="center"/>
    </xf>
    <xf numFmtId="4" fontId="5" fillId="0" borderId="34" xfId="0" applyNumberFormat="1" applyFont="1" applyBorder="1" applyAlignment="1">
      <alignment horizontal="center"/>
    </xf>
    <xf numFmtId="167" fontId="3" fillId="0" borderId="34" xfId="0" applyNumberFormat="1" applyFont="1" applyBorder="1" applyAlignment="1">
      <alignment horizontal="center"/>
    </xf>
    <xf numFmtId="4" fontId="5" fillId="0" borderId="35" xfId="0" applyNumberFormat="1" applyFont="1" applyBorder="1" applyAlignment="1">
      <alignment horizontal="center"/>
    </xf>
    <xf numFmtId="4" fontId="3" fillId="0" borderId="34" xfId="0" applyNumberFormat="1" applyFont="1" applyBorder="1" applyAlignment="1"/>
    <xf numFmtId="0" fontId="5" fillId="0" borderId="51" xfId="0" applyFont="1" applyFill="1" applyBorder="1" applyAlignment="1">
      <alignment horizontal="left" vertical="center" wrapText="1"/>
    </xf>
    <xf numFmtId="0" fontId="5" fillId="0" borderId="12" xfId="0" applyFont="1" applyFill="1" applyBorder="1" applyAlignment="1">
      <alignment horizontal="left" vertical="center" wrapText="1"/>
    </xf>
    <xf numFmtId="17" fontId="5" fillId="0" borderId="20" xfId="0" applyNumberFormat="1" applyFont="1" applyFill="1" applyBorder="1" applyAlignment="1">
      <alignment horizontal="right" vertical="center" wrapText="1"/>
    </xf>
    <xf numFmtId="0" fontId="3" fillId="0" borderId="9" xfId="0" applyFont="1" applyFill="1" applyBorder="1" applyAlignment="1">
      <alignment horizontal="left" vertical="top"/>
    </xf>
    <xf numFmtId="0" fontId="5" fillId="0" borderId="7" xfId="0" applyFont="1" applyFill="1" applyBorder="1" applyAlignment="1">
      <alignment horizontal="left" vertical="top"/>
    </xf>
    <xf numFmtId="0" fontId="5" fillId="0" borderId="10" xfId="0" applyFont="1" applyFill="1" applyBorder="1" applyAlignment="1">
      <alignment horizontal="lef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 wrapText="1"/>
    </xf>
    <xf numFmtId="43" fontId="3" fillId="0" borderId="49" xfId="1" applyFont="1" applyFill="1" applyBorder="1" applyAlignment="1">
      <alignment vertical="center"/>
    </xf>
    <xf numFmtId="0" fontId="12" fillId="0" borderId="37" xfId="0" applyFont="1" applyFill="1" applyBorder="1" applyAlignment="1">
      <alignment horizontal="center" vertical="center"/>
    </xf>
    <xf numFmtId="0" fontId="12" fillId="0" borderId="37" xfId="0" applyFont="1" applyFill="1" applyBorder="1" applyAlignment="1">
      <alignment horizontal="center" vertical="center" wrapText="1"/>
    </xf>
    <xf numFmtId="0" fontId="13" fillId="4" borderId="37" xfId="0" applyNumberFormat="1" applyFont="1" applyFill="1" applyBorder="1" applyAlignment="1">
      <alignment horizontal="justify" vertical="top" wrapText="1"/>
    </xf>
    <xf numFmtId="49" fontId="13" fillId="4" borderId="37" xfId="0" applyNumberFormat="1" applyFont="1" applyFill="1" applyBorder="1" applyAlignment="1">
      <alignment horizontal="center" vertical="top" wrapText="1"/>
    </xf>
    <xf numFmtId="4" fontId="13" fillId="4" borderId="37" xfId="0" applyNumberFormat="1" applyFont="1" applyFill="1" applyBorder="1" applyAlignment="1">
      <alignment horizontal="right" vertical="top" wrapText="1"/>
    </xf>
    <xf numFmtId="7" fontId="13" fillId="4" borderId="37" xfId="0" applyNumberFormat="1" applyFont="1" applyFill="1" applyBorder="1" applyAlignment="1">
      <alignment horizontal="right" vertical="top" wrapText="1"/>
    </xf>
    <xf numFmtId="168" fontId="13" fillId="0" borderId="37" xfId="1" applyNumberFormat="1" applyFont="1" applyFill="1" applyBorder="1" applyAlignment="1">
      <alignment horizontal="left" vertical="top" wrapText="1"/>
    </xf>
    <xf numFmtId="0" fontId="11" fillId="0" borderId="0" xfId="0" applyFont="1"/>
    <xf numFmtId="0" fontId="3" fillId="0" borderId="12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167" fontId="5" fillId="0" borderId="34" xfId="0" applyNumberFormat="1" applyFont="1" applyBorder="1" applyAlignment="1">
      <alignment horizontal="center"/>
    </xf>
    <xf numFmtId="0" fontId="5" fillId="0" borderId="36" xfId="0" applyFont="1" applyFill="1" applyBorder="1" applyAlignment="1">
      <alignment vertical="center"/>
    </xf>
    <xf numFmtId="0" fontId="5" fillId="0" borderId="33" xfId="0" applyFont="1" applyFill="1" applyBorder="1" applyAlignment="1">
      <alignment vertical="center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3" fillId="0" borderId="32" xfId="1" applyFont="1" applyFill="1" applyBorder="1" applyAlignment="1">
      <alignment vertical="center"/>
    </xf>
    <xf numFmtId="43" fontId="3" fillId="0" borderId="33" xfId="1" applyFont="1" applyFill="1" applyBorder="1" applyAlignment="1">
      <alignment vertical="center"/>
    </xf>
    <xf numFmtId="0" fontId="3" fillId="0" borderId="32" xfId="0" applyFont="1" applyFill="1" applyBorder="1" applyAlignment="1">
      <alignment vertical="center"/>
    </xf>
    <xf numFmtId="0" fontId="3" fillId="0" borderId="33" xfId="0" applyFont="1" applyFill="1" applyBorder="1" applyAlignment="1">
      <alignment vertical="center"/>
    </xf>
    <xf numFmtId="43" fontId="3" fillId="0" borderId="32" xfId="1" applyFont="1" applyFill="1" applyBorder="1" applyAlignment="1">
      <alignment vertical="center" wrapText="1"/>
    </xf>
    <xf numFmtId="43" fontId="3" fillId="0" borderId="33" xfId="1" applyFont="1" applyFill="1" applyBorder="1" applyAlignment="1">
      <alignment vertical="center" wrapText="1"/>
    </xf>
    <xf numFmtId="43" fontId="3" fillId="0" borderId="36" xfId="1" applyFont="1" applyFill="1" applyBorder="1" applyAlignment="1">
      <alignment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9" xfId="0" applyFont="1" applyFill="1" applyBorder="1" applyAlignment="1">
      <alignment horizontal="left" vertical="center"/>
    </xf>
    <xf numFmtId="0" fontId="3" fillId="0" borderId="10" xfId="0" applyFont="1" applyFill="1" applyBorder="1" applyAlignment="1">
      <alignment horizontal="left" vertical="center"/>
    </xf>
    <xf numFmtId="0" fontId="4" fillId="0" borderId="11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right" vertical="top"/>
    </xf>
    <xf numFmtId="0" fontId="3" fillId="0" borderId="15" xfId="0" applyFont="1" applyFill="1" applyBorder="1" applyAlignment="1">
      <alignment horizontal="right" vertical="top"/>
    </xf>
    <xf numFmtId="0" fontId="3" fillId="0" borderId="18" xfId="0" applyFont="1" applyFill="1" applyBorder="1" applyAlignment="1">
      <alignment horizontal="righ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right" vertical="top"/>
    </xf>
    <xf numFmtId="0" fontId="3" fillId="0" borderId="13" xfId="0" applyFont="1" applyFill="1" applyBorder="1" applyAlignment="1">
      <alignment horizontal="right" vertical="top"/>
    </xf>
    <xf numFmtId="0" fontId="5" fillId="0" borderId="14" xfId="0" applyFont="1" applyFill="1" applyBorder="1" applyAlignment="1">
      <alignment horizontal="left" vertical="top"/>
    </xf>
    <xf numFmtId="0" fontId="5" fillId="0" borderId="15" xfId="0" applyFont="1" applyFill="1" applyBorder="1" applyAlignment="1">
      <alignment horizontal="left" vertical="top"/>
    </xf>
    <xf numFmtId="0" fontId="5" fillId="0" borderId="16" xfId="0" applyFont="1" applyFill="1" applyBorder="1" applyAlignment="1">
      <alignment horizontal="left" vertical="top"/>
    </xf>
    <xf numFmtId="0" fontId="3" fillId="0" borderId="5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right" vertical="center" wrapText="1"/>
    </xf>
    <xf numFmtId="0" fontId="3" fillId="0" borderId="8" xfId="0" applyFont="1" applyFill="1" applyBorder="1" applyAlignment="1">
      <alignment horizontal="right" vertical="center" wrapText="1"/>
    </xf>
    <xf numFmtId="0" fontId="7" fillId="0" borderId="11" xfId="0" applyFont="1" applyFill="1" applyBorder="1" applyAlignment="1">
      <alignment horizontal="left" vertical="center" wrapText="1"/>
    </xf>
    <xf numFmtId="0" fontId="7" fillId="0" borderId="12" xfId="0" applyFont="1" applyFill="1" applyBorder="1" applyAlignment="1">
      <alignment horizontal="left" vertical="center" wrapText="1"/>
    </xf>
    <xf numFmtId="0" fontId="7" fillId="0" borderId="13" xfId="0" applyFont="1" applyFill="1" applyBorder="1" applyAlignment="1">
      <alignment horizontal="left" vertical="center" wrapText="1"/>
    </xf>
    <xf numFmtId="0" fontId="7" fillId="0" borderId="19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7" fillId="0" borderId="48" xfId="0" applyFont="1" applyFill="1" applyBorder="1" applyAlignment="1">
      <alignment horizontal="left" vertical="center" wrapText="1"/>
    </xf>
    <xf numFmtId="0" fontId="7" fillId="0" borderId="21" xfId="0" applyFont="1" applyFill="1" applyBorder="1" applyAlignment="1">
      <alignment horizontal="left" vertical="center" wrapText="1"/>
    </xf>
    <xf numFmtId="0" fontId="7" fillId="0" borderId="22" xfId="0" applyFont="1" applyFill="1" applyBorder="1" applyAlignment="1">
      <alignment horizontal="left" vertical="center" wrapText="1"/>
    </xf>
    <xf numFmtId="0" fontId="7" fillId="0" borderId="23" xfId="0" applyFont="1" applyFill="1" applyBorder="1" applyAlignment="1">
      <alignment horizontal="left" vertical="center" wrapText="1"/>
    </xf>
    <xf numFmtId="0" fontId="2" fillId="0" borderId="47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29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5" fillId="0" borderId="25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/>
    </xf>
    <xf numFmtId="0" fontId="8" fillId="0" borderId="50" xfId="0" applyFon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right" vertical="center"/>
    </xf>
    <xf numFmtId="0" fontId="5" fillId="0" borderId="36" xfId="0" applyFont="1" applyFill="1" applyBorder="1" applyAlignment="1">
      <alignment horizontal="center" vertical="center"/>
    </xf>
    <xf numFmtId="0" fontId="5" fillId="0" borderId="33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horizontal="center" vertical="center"/>
    </xf>
    <xf numFmtId="0" fontId="5" fillId="0" borderId="31" xfId="0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43" fontId="3" fillId="0" borderId="32" xfId="1" applyFont="1" applyFill="1" applyBorder="1" applyAlignment="1">
      <alignment horizontal="center" vertical="center" wrapText="1"/>
    </xf>
    <xf numFmtId="43" fontId="3" fillId="0" borderId="33" xfId="1" applyFont="1" applyFill="1" applyBorder="1" applyAlignment="1">
      <alignment horizontal="center" vertical="center" wrapText="1"/>
    </xf>
    <xf numFmtId="0" fontId="8" fillId="0" borderId="36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0" fontId="10" fillId="0" borderId="36" xfId="0" applyFont="1" applyFill="1" applyBorder="1" applyAlignment="1">
      <alignment horizontal="center" vertical="center"/>
    </xf>
    <xf numFmtId="0" fontId="10" fillId="0" borderId="33" xfId="0" applyFont="1" applyFill="1" applyBorder="1" applyAlignment="1">
      <alignment horizontal="center" vertical="center"/>
    </xf>
    <xf numFmtId="0" fontId="8" fillId="0" borderId="36" xfId="0" applyFont="1" applyFill="1" applyBorder="1" applyAlignment="1">
      <alignment horizontal="left" vertical="center"/>
    </xf>
    <xf numFmtId="0" fontId="8" fillId="0" borderId="33" xfId="0" applyFont="1" applyFill="1" applyBorder="1" applyAlignment="1">
      <alignment horizontal="left" vertical="center"/>
    </xf>
    <xf numFmtId="0" fontId="9" fillId="0" borderId="37" xfId="0" applyFont="1" applyFill="1" applyBorder="1" applyAlignment="1">
      <alignment horizontal="center" vertical="top"/>
    </xf>
    <xf numFmtId="0" fontId="8" fillId="0" borderId="38" xfId="0" applyFont="1" applyFill="1" applyBorder="1" applyAlignment="1">
      <alignment horizontal="center" vertical="center"/>
    </xf>
    <xf numFmtId="0" fontId="8" fillId="0" borderId="39" xfId="0" applyFont="1" applyFill="1" applyBorder="1" applyAlignment="1">
      <alignment horizontal="center" vertical="center"/>
    </xf>
    <xf numFmtId="0" fontId="3" fillId="0" borderId="39" xfId="0" applyFont="1" applyFill="1" applyBorder="1" applyAlignment="1">
      <alignment horizontal="center" vertical="top"/>
    </xf>
    <xf numFmtId="4" fontId="5" fillId="3" borderId="40" xfId="0" applyNumberFormat="1" applyFont="1" applyFill="1" applyBorder="1" applyAlignment="1">
      <alignment horizontal="center" vertical="center" wrapText="1"/>
    </xf>
    <xf numFmtId="4" fontId="5" fillId="3" borderId="4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top"/>
    </xf>
    <xf numFmtId="0" fontId="8" fillId="0" borderId="2" xfId="0" applyFont="1" applyFill="1" applyBorder="1" applyAlignment="1">
      <alignment horizontal="center" vertical="top"/>
    </xf>
    <xf numFmtId="0" fontId="8" fillId="0" borderId="5" xfId="0" applyFont="1" applyFill="1" applyBorder="1" applyAlignment="1">
      <alignment horizontal="center" vertical="top"/>
    </xf>
    <xf numFmtId="4" fontId="8" fillId="0" borderId="1" xfId="0" applyNumberFormat="1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4" fontId="8" fillId="0" borderId="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/>
    </xf>
    <xf numFmtId="0" fontId="8" fillId="0" borderId="22" xfId="0" applyFont="1" applyFill="1" applyBorder="1" applyAlignment="1">
      <alignment horizontal="center" vertical="top"/>
    </xf>
    <xf numFmtId="0" fontId="8" fillId="0" borderId="45" xfId="0" applyFont="1" applyFill="1" applyBorder="1" applyAlignment="1">
      <alignment horizontal="center" vertical="top"/>
    </xf>
    <xf numFmtId="4" fontId="8" fillId="0" borderId="21" xfId="0" applyNumberFormat="1" applyFont="1" applyFill="1" applyBorder="1" applyAlignment="1">
      <alignment horizontal="center" vertical="center" wrapText="1"/>
    </xf>
    <xf numFmtId="4" fontId="8" fillId="0" borderId="22" xfId="0" applyNumberFormat="1" applyFont="1" applyFill="1" applyBorder="1" applyAlignment="1">
      <alignment horizontal="center" vertical="center" wrapText="1"/>
    </xf>
    <xf numFmtId="4" fontId="8" fillId="0" borderId="4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 wrapText="1"/>
    </xf>
    <xf numFmtId="0" fontId="8" fillId="0" borderId="45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29" xfId="0" applyFont="1" applyFill="1" applyBorder="1" applyAlignment="1">
      <alignment horizontal="center" vertical="center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center" wrapText="1"/>
    </xf>
    <xf numFmtId="0" fontId="8" fillId="0" borderId="29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3" fillId="0" borderId="32" xfId="1" applyFont="1" applyFill="1" applyBorder="1" applyAlignment="1">
      <alignment horizontal="center" vertical="center"/>
    </xf>
    <xf numFmtId="43" fontId="3" fillId="0" borderId="33" xfId="1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/>
    </xf>
    <xf numFmtId="43" fontId="5" fillId="0" borderId="33" xfId="1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 wrapText="1"/>
    </xf>
    <xf numFmtId="43" fontId="5" fillId="0" borderId="33" xfId="1" applyFont="1" applyFill="1" applyBorder="1" applyAlignment="1">
      <alignment horizontal="center" vertical="center" wrapText="1"/>
    </xf>
    <xf numFmtId="0" fontId="3" fillId="0" borderId="36" xfId="0" applyFont="1" applyFill="1" applyBorder="1" applyAlignment="1">
      <alignment horizontal="center" vertical="center"/>
    </xf>
  </cellXfs>
  <cellStyles count="5">
    <cellStyle name="Euro" xfId="2"/>
    <cellStyle name="Millares" xfId="1" builtinId="3"/>
    <cellStyle name="Millares 2" xfId="3"/>
    <cellStyle name="Normal" xfId="0" builtinId="0"/>
    <cellStyle name="Normal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6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7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8.png"/><Relationship Id="rId4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596151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6" name="Imagen 105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1514475</xdr:colOff>
      <xdr:row>11</xdr:row>
      <xdr:rowOff>142876</xdr:rowOff>
    </xdr:from>
    <xdr:to>
      <xdr:col>12</xdr:col>
      <xdr:colOff>937588</xdr:colOff>
      <xdr:row>36</xdr:row>
      <xdr:rowOff>238126</xdr:rowOff>
    </xdr:to>
    <xdr:pic>
      <xdr:nvPicPr>
        <xdr:cNvPr id="101" name="Imagen 100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8701" t="17859" r="51751" b="1498"/>
        <a:stretch/>
      </xdr:blipFill>
      <xdr:spPr>
        <a:xfrm>
          <a:off x="7362825" y="3000376"/>
          <a:ext cx="2261563" cy="49720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1485900</xdr:colOff>
      <xdr:row>11</xdr:row>
      <xdr:rowOff>9525</xdr:rowOff>
    </xdr:from>
    <xdr:to>
      <xdr:col>12</xdr:col>
      <xdr:colOff>846162</xdr:colOff>
      <xdr:row>36</xdr:row>
      <xdr:rowOff>66675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693" t="17996" r="63831"/>
        <a:stretch/>
      </xdr:blipFill>
      <xdr:spPr>
        <a:xfrm>
          <a:off x="7334250" y="2867025"/>
          <a:ext cx="2198712" cy="49339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1563539</xdr:colOff>
      <xdr:row>11</xdr:row>
      <xdr:rowOff>116817</xdr:rowOff>
    </xdr:from>
    <xdr:to>
      <xdr:col>12</xdr:col>
      <xdr:colOff>454299</xdr:colOff>
      <xdr:row>37</xdr:row>
      <xdr:rowOff>71887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977" t="18015" r="55518" b="2408"/>
        <a:stretch/>
      </xdr:blipFill>
      <xdr:spPr>
        <a:xfrm>
          <a:off x="7413327" y="2974317"/>
          <a:ext cx="1730288" cy="505903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1685926</xdr:colOff>
      <xdr:row>11</xdr:row>
      <xdr:rowOff>123826</xdr:rowOff>
    </xdr:from>
    <xdr:to>
      <xdr:col>12</xdr:col>
      <xdr:colOff>617714</xdr:colOff>
      <xdr:row>36</xdr:row>
      <xdr:rowOff>228600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600" t="18135" r="60830" b="4933"/>
        <a:stretch/>
      </xdr:blipFill>
      <xdr:spPr>
        <a:xfrm>
          <a:off x="7534276" y="2981326"/>
          <a:ext cx="1770238" cy="498157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1743075</xdr:colOff>
      <xdr:row>3</xdr:row>
      <xdr:rowOff>149245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014" t="12089" r="52996" b="73074"/>
        <a:stretch/>
      </xdr:blipFill>
      <xdr:spPr>
        <a:xfrm>
          <a:off x="0" y="0"/>
          <a:ext cx="2095500" cy="7207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5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- 2C - 1km - ACSR 1113 1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36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3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83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45</v>
      </c>
      <c r="C12" s="158"/>
      <c r="D12" s="157" t="s">
        <v>3</v>
      </c>
      <c r="E12" s="158"/>
      <c r="F12" s="5" t="s">
        <v>3</v>
      </c>
      <c r="G12" s="6"/>
      <c r="H12" s="5"/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 t="s">
        <v>14</v>
      </c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13</v>
      </c>
      <c r="C14" s="163"/>
      <c r="D14" s="39"/>
      <c r="E14" s="74">
        <v>4</v>
      </c>
      <c r="F14" s="14">
        <v>4.32</v>
      </c>
      <c r="G14" s="14"/>
      <c r="H14" s="14"/>
      <c r="I14" s="42">
        <f>E14*F14</f>
        <v>17.28</v>
      </c>
      <c r="J14" s="44" t="s">
        <v>18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4"/>
      <c r="C16" s="165"/>
      <c r="D16" s="106"/>
      <c r="E16" s="74"/>
      <c r="F16" s="14"/>
      <c r="G16" s="14"/>
      <c r="H16" s="14"/>
      <c r="I16" s="42"/>
      <c r="J16" s="44"/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>
        <v>4</v>
      </c>
      <c r="F18" s="14">
        <v>4.5599999999999996</v>
      </c>
      <c r="G18" s="14"/>
      <c r="H18" s="14"/>
      <c r="I18" s="42">
        <f>E18*F18</f>
        <v>18.239999999999998</v>
      </c>
      <c r="J18" s="44" t="s">
        <v>18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0"/>
      <c r="E20" s="171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4"/>
      <c r="C21" s="165"/>
      <c r="D21" s="170"/>
      <c r="E21" s="171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4"/>
      <c r="C22" s="165"/>
      <c r="D22" s="157"/>
      <c r="E22" s="158"/>
      <c r="F22" s="115"/>
      <c r="G22" s="115"/>
      <c r="H22" s="5"/>
      <c r="I22" s="6"/>
      <c r="J22" s="5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2"/>
      <c r="C23" s="173"/>
      <c r="D23" s="166"/>
      <c r="E23" s="167"/>
      <c r="F23" s="14"/>
      <c r="G23" s="14"/>
      <c r="H23" s="43"/>
      <c r="I23" s="14"/>
      <c r="J23" s="15"/>
      <c r="K23" s="12"/>
      <c r="L23" s="12"/>
      <c r="M23" s="13"/>
    </row>
    <row r="24" spans="2:16" ht="15" customHeight="1" x14ac:dyDescent="0.25">
      <c r="B24" s="172"/>
      <c r="C24" s="173"/>
      <c r="D24" s="166"/>
      <c r="E24" s="167"/>
      <c r="F24" s="14"/>
      <c r="G24" s="14"/>
      <c r="H24" s="43"/>
      <c r="I24" s="14"/>
      <c r="J24" s="15"/>
      <c r="K24" s="12"/>
      <c r="L24" s="12"/>
      <c r="M24" s="13"/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5" t="s">
        <v>16</v>
      </c>
      <c r="C27" s="176"/>
      <c r="D27" s="106"/>
      <c r="E27" s="107">
        <v>4</v>
      </c>
      <c r="F27" s="14">
        <v>354.13</v>
      </c>
      <c r="G27" s="14"/>
      <c r="H27" s="14"/>
      <c r="I27" s="42">
        <f>E27*F27</f>
        <v>1416.52</v>
      </c>
      <c r="J27" s="44" t="s">
        <v>17</v>
      </c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5" t="s">
        <v>82</v>
      </c>
      <c r="C29" s="176"/>
      <c r="D29" s="106"/>
      <c r="E29" s="107">
        <v>4</v>
      </c>
      <c r="F29" s="14">
        <v>0.94</v>
      </c>
      <c r="G29" s="14"/>
      <c r="H29" s="14"/>
      <c r="I29" s="42">
        <f>E29*F29</f>
        <v>3.76</v>
      </c>
      <c r="J29" s="44" t="s">
        <v>79</v>
      </c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28"/>
      <c r="C40" s="29"/>
      <c r="D40" s="29"/>
      <c r="E40" s="30"/>
      <c r="F40" s="31"/>
      <c r="G40" s="32"/>
      <c r="H40" s="32"/>
      <c r="I40" s="32"/>
      <c r="J40" s="33"/>
      <c r="K40" s="34"/>
      <c r="L40" s="35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3">
    <mergeCell ref="B43:E43"/>
    <mergeCell ref="F43:J43"/>
    <mergeCell ref="K43:L43"/>
    <mergeCell ref="K39:L39"/>
    <mergeCell ref="B41:E41"/>
    <mergeCell ref="F41:J41"/>
    <mergeCell ref="K41:L41"/>
    <mergeCell ref="B42:E42"/>
    <mergeCell ref="F42:J42"/>
    <mergeCell ref="K42:L42"/>
    <mergeCell ref="B38:C38"/>
    <mergeCell ref="D38:E38"/>
    <mergeCell ref="G38:H38"/>
    <mergeCell ref="B39:E39"/>
    <mergeCell ref="F39:J39"/>
    <mergeCell ref="B35:C35"/>
    <mergeCell ref="D35:E35"/>
    <mergeCell ref="B36:C36"/>
    <mergeCell ref="D36:E36"/>
    <mergeCell ref="B37:C37"/>
    <mergeCell ref="D37:E37"/>
    <mergeCell ref="B32:C32"/>
    <mergeCell ref="D32:E32"/>
    <mergeCell ref="B33:C33"/>
    <mergeCell ref="D33:E33"/>
    <mergeCell ref="B34:C34"/>
    <mergeCell ref="D34:E34"/>
    <mergeCell ref="B29:C29"/>
    <mergeCell ref="B30:C30"/>
    <mergeCell ref="D30:E30"/>
    <mergeCell ref="B31:C31"/>
    <mergeCell ref="D31:E31"/>
    <mergeCell ref="B26:C26"/>
    <mergeCell ref="D26:E26"/>
    <mergeCell ref="B27:C27"/>
    <mergeCell ref="B28:C28"/>
    <mergeCell ref="D28:E28"/>
    <mergeCell ref="B23:C23"/>
    <mergeCell ref="D23:E23"/>
    <mergeCell ref="B24:C24"/>
    <mergeCell ref="D24:E24"/>
    <mergeCell ref="B25:C25"/>
    <mergeCell ref="D25:E25"/>
    <mergeCell ref="B20:C20"/>
    <mergeCell ref="D20:E20"/>
    <mergeCell ref="B21:C21"/>
    <mergeCell ref="D21:E21"/>
    <mergeCell ref="B22:C22"/>
    <mergeCell ref="D22:E22"/>
    <mergeCell ref="B16:C16"/>
    <mergeCell ref="B17:C17"/>
    <mergeCell ref="D17:E17"/>
    <mergeCell ref="B19:C19"/>
    <mergeCell ref="D19:E19"/>
    <mergeCell ref="B13:C13"/>
    <mergeCell ref="D13:E13"/>
    <mergeCell ref="B14:C14"/>
    <mergeCell ref="B15:C15"/>
    <mergeCell ref="D15:E15"/>
    <mergeCell ref="F7:J7"/>
    <mergeCell ref="K7:M7"/>
    <mergeCell ref="B8:J11"/>
    <mergeCell ref="K8:M11"/>
    <mergeCell ref="B12:C12"/>
    <mergeCell ref="D12:E12"/>
    <mergeCell ref="B1:K2"/>
    <mergeCell ref="L1:M2"/>
    <mergeCell ref="B3:J4"/>
    <mergeCell ref="B5:J5"/>
    <mergeCell ref="C6:D6"/>
    <mergeCell ref="F6:J6"/>
    <mergeCell ref="K6:M6"/>
    <mergeCell ref="K4:M4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- 2C - 1km - ACSR 1113 1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95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4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84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45</v>
      </c>
      <c r="C12" s="158"/>
      <c r="D12" s="157" t="s">
        <v>3</v>
      </c>
      <c r="E12" s="158"/>
      <c r="F12" s="5" t="s">
        <v>8</v>
      </c>
      <c r="G12" s="6" t="s">
        <v>9</v>
      </c>
      <c r="H12" s="5" t="s">
        <v>10</v>
      </c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 t="s">
        <v>14</v>
      </c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13</v>
      </c>
      <c r="C14" s="163"/>
      <c r="D14" s="39"/>
      <c r="E14" s="74">
        <v>4</v>
      </c>
      <c r="F14" s="14">
        <v>9.61</v>
      </c>
      <c r="G14" s="14"/>
      <c r="H14" s="14"/>
      <c r="I14" s="42">
        <f>E14*F14</f>
        <v>38.44</v>
      </c>
      <c r="J14" s="44" t="s">
        <v>18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4"/>
      <c r="C16" s="165"/>
      <c r="D16" s="106"/>
      <c r="E16" s="74"/>
      <c r="F16" s="14"/>
      <c r="G16" s="14"/>
      <c r="H16" s="14"/>
      <c r="I16" s="42"/>
      <c r="J16" s="44"/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>
        <v>4</v>
      </c>
      <c r="F18" s="14">
        <v>9.9499999999999993</v>
      </c>
      <c r="G18" s="14"/>
      <c r="H18" s="14"/>
      <c r="I18" s="42">
        <f>E18*F18</f>
        <v>39.799999999999997</v>
      </c>
      <c r="J18" s="44" t="s">
        <v>18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0"/>
      <c r="E20" s="171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4"/>
      <c r="C21" s="165"/>
      <c r="D21" s="170"/>
      <c r="E21" s="171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4"/>
      <c r="C22" s="165"/>
      <c r="D22" s="157"/>
      <c r="E22" s="158"/>
      <c r="F22" s="115"/>
      <c r="G22" s="115"/>
      <c r="H22" s="5"/>
      <c r="I22" s="6"/>
      <c r="J22" s="5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2"/>
      <c r="C23" s="173"/>
      <c r="D23" s="166"/>
      <c r="E23" s="167"/>
      <c r="F23" s="14"/>
      <c r="G23" s="14"/>
      <c r="H23" s="43"/>
      <c r="I23" s="14"/>
      <c r="J23" s="15"/>
      <c r="K23" s="12"/>
      <c r="L23" s="12"/>
      <c r="M23" s="13"/>
    </row>
    <row r="24" spans="2:16" ht="15" customHeight="1" x14ac:dyDescent="0.25">
      <c r="B24" s="172"/>
      <c r="C24" s="173"/>
      <c r="D24" s="166"/>
      <c r="E24" s="167"/>
      <c r="F24" s="14"/>
      <c r="G24" s="14"/>
      <c r="H24" s="43"/>
      <c r="I24" s="14"/>
      <c r="J24" s="15"/>
      <c r="K24" s="12"/>
      <c r="L24" s="12"/>
      <c r="M24" s="13"/>
      <c r="O24" s="37">
        <v>8</v>
      </c>
      <c r="P24" s="38">
        <v>3.9729999999999999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5" t="s">
        <v>16</v>
      </c>
      <c r="C27" s="176"/>
      <c r="D27" s="106"/>
      <c r="E27" s="107">
        <v>4</v>
      </c>
      <c r="F27" s="14">
        <v>646.05999999999995</v>
      </c>
      <c r="G27" s="14"/>
      <c r="H27" s="14"/>
      <c r="I27" s="42">
        <f>E27*F27</f>
        <v>2584.2399999999998</v>
      </c>
      <c r="J27" s="44" t="s">
        <v>17</v>
      </c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5" t="s">
        <v>82</v>
      </c>
      <c r="C29" s="176"/>
      <c r="D29" s="106"/>
      <c r="E29" s="107">
        <v>4</v>
      </c>
      <c r="F29" s="14">
        <v>1.1299999999999999</v>
      </c>
      <c r="G29" s="14"/>
      <c r="H29" s="14"/>
      <c r="I29" s="42">
        <f>E29*F29</f>
        <v>4.5199999999999996</v>
      </c>
      <c r="J29" s="44" t="s">
        <v>79</v>
      </c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3">
    <mergeCell ref="B13:C13"/>
    <mergeCell ref="B1:K2"/>
    <mergeCell ref="L1:M2"/>
    <mergeCell ref="B3:J4"/>
    <mergeCell ref="K4:M4"/>
    <mergeCell ref="B5:J5"/>
    <mergeCell ref="C6:D6"/>
    <mergeCell ref="F6:J6"/>
    <mergeCell ref="K6:M6"/>
    <mergeCell ref="F7:J7"/>
    <mergeCell ref="K7:M7"/>
    <mergeCell ref="B8:J11"/>
    <mergeCell ref="K8:M11"/>
    <mergeCell ref="B12:C12"/>
    <mergeCell ref="B14:C14"/>
    <mergeCell ref="B15:C15"/>
    <mergeCell ref="D15:E15"/>
    <mergeCell ref="B16:C16"/>
    <mergeCell ref="B17:C17"/>
    <mergeCell ref="D17:E17"/>
    <mergeCell ref="B22:C22"/>
    <mergeCell ref="D22:E22"/>
    <mergeCell ref="B23:C23"/>
    <mergeCell ref="D23:E23"/>
    <mergeCell ref="B19:C19"/>
    <mergeCell ref="D19:E19"/>
    <mergeCell ref="B20:C20"/>
    <mergeCell ref="D20:E20"/>
    <mergeCell ref="B21:C21"/>
    <mergeCell ref="D21:E21"/>
    <mergeCell ref="B31:C31"/>
    <mergeCell ref="D31:E31"/>
    <mergeCell ref="B24:C24"/>
    <mergeCell ref="B25:C25"/>
    <mergeCell ref="D25:E25"/>
    <mergeCell ref="B26:C26"/>
    <mergeCell ref="D26:E26"/>
    <mergeCell ref="B27:C27"/>
    <mergeCell ref="B28:C28"/>
    <mergeCell ref="B29:C29"/>
    <mergeCell ref="B30:C30"/>
    <mergeCell ref="D30:E30"/>
    <mergeCell ref="B32:C32"/>
    <mergeCell ref="D32:E32"/>
    <mergeCell ref="B33:C33"/>
    <mergeCell ref="D33:E33"/>
    <mergeCell ref="B34:C34"/>
    <mergeCell ref="D34:E34"/>
    <mergeCell ref="B39:E39"/>
    <mergeCell ref="F39:J39"/>
    <mergeCell ref="K39:L39"/>
    <mergeCell ref="B35:C35"/>
    <mergeCell ref="D35:E35"/>
    <mergeCell ref="B36:C36"/>
    <mergeCell ref="D36:E36"/>
    <mergeCell ref="B37:C37"/>
    <mergeCell ref="D37:E37"/>
    <mergeCell ref="B43:E43"/>
    <mergeCell ref="F43:J43"/>
    <mergeCell ref="K43:L43"/>
    <mergeCell ref="D12:E12"/>
    <mergeCell ref="D13:E13"/>
    <mergeCell ref="D24:E24"/>
    <mergeCell ref="D28:E28"/>
    <mergeCell ref="B41:E41"/>
    <mergeCell ref="F41:J41"/>
    <mergeCell ref="K41:L41"/>
    <mergeCell ref="B42:E42"/>
    <mergeCell ref="F42:J42"/>
    <mergeCell ref="K42:L42"/>
    <mergeCell ref="B38:C38"/>
    <mergeCell ref="D38:E38"/>
    <mergeCell ref="G38:H38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tabSelected="1" view="pageBreakPreview" topLeftCell="A7" zoomScale="106" zoomScaleNormal="100" zoomScaleSheetLayoutView="106" workbookViewId="0">
      <selection activeCell="F17" sqref="F17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- 2C - 1km - ACSR 1113 1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65</v>
      </c>
      <c r="C6" s="134" t="s">
        <v>64</v>
      </c>
      <c r="D6" s="134"/>
      <c r="E6" s="52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5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35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32</v>
      </c>
      <c r="G12" s="6" t="s">
        <v>33</v>
      </c>
      <c r="H12" s="5" t="s">
        <v>3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73</v>
      </c>
      <c r="C14" s="163"/>
      <c r="D14" s="214" t="s">
        <v>44</v>
      </c>
      <c r="E14" s="215"/>
      <c r="F14" s="14">
        <v>16620</v>
      </c>
      <c r="G14" s="14" t="s">
        <v>31</v>
      </c>
      <c r="H14" s="14">
        <v>1.8</v>
      </c>
      <c r="I14" s="14">
        <f>F14*H14</f>
        <v>29916</v>
      </c>
      <c r="J14" s="15" t="s">
        <v>31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15"/>
      <c r="K15" s="12"/>
      <c r="L15" s="12"/>
      <c r="M15" s="13"/>
    </row>
    <row r="16" spans="2:13" ht="15" customHeight="1" x14ac:dyDescent="0.25">
      <c r="B16" s="164" t="s">
        <v>74</v>
      </c>
      <c r="C16" s="165"/>
      <c r="D16" s="214" t="s">
        <v>44</v>
      </c>
      <c r="E16" s="215"/>
      <c r="F16" s="14">
        <v>22692</v>
      </c>
      <c r="G16" s="14" t="s">
        <v>31</v>
      </c>
      <c r="H16" s="14">
        <v>0.4</v>
      </c>
      <c r="I16" s="14">
        <f>F16*H16</f>
        <v>9076.8000000000011</v>
      </c>
      <c r="J16" s="15" t="s">
        <v>31</v>
      </c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53"/>
      <c r="E18" s="54"/>
      <c r="F18" s="14"/>
      <c r="G18" s="14"/>
      <c r="H18" s="14"/>
      <c r="I18" s="42">
        <f>I14+I16</f>
        <v>38992.800000000003</v>
      </c>
      <c r="J18" s="44" t="s">
        <v>31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0"/>
      <c r="E20" s="171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0"/>
      <c r="E21" s="171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4"/>
      <c r="C22" s="165"/>
      <c r="D22" s="170"/>
      <c r="E22" s="171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2"/>
      <c r="C23" s="173"/>
      <c r="D23" s="166"/>
      <c r="E23" s="167"/>
      <c r="F23" s="14"/>
      <c r="G23" s="14"/>
      <c r="H23" s="43"/>
      <c r="I23" s="14"/>
      <c r="J23" s="15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2"/>
      <c r="C24" s="173"/>
      <c r="D24" s="166"/>
      <c r="E24" s="167"/>
      <c r="F24" s="14"/>
      <c r="G24" s="14"/>
      <c r="H24" s="43"/>
      <c r="I24" s="14"/>
      <c r="J24" s="15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7">
    <mergeCell ref="C6:D6"/>
    <mergeCell ref="F6:J6"/>
    <mergeCell ref="K6:M6"/>
    <mergeCell ref="D14:E14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F22" sqref="F2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- 2C - 1km - ACSR 1113 1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52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6</v>
      </c>
      <c r="E7" s="27">
        <v>7</v>
      </c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75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93" t="s">
        <v>56</v>
      </c>
      <c r="C14" s="9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220" t="s">
        <v>36</v>
      </c>
      <c r="C15" s="167"/>
      <c r="D15" s="166"/>
      <c r="E15" s="167"/>
      <c r="F15" s="14">
        <f>25*12</f>
        <v>300</v>
      </c>
      <c r="G15" s="14" t="s">
        <v>37</v>
      </c>
      <c r="H15" s="14">
        <v>1</v>
      </c>
      <c r="I15" s="14">
        <f>F15*H15</f>
        <v>300</v>
      </c>
      <c r="J15" s="15" t="s">
        <v>37</v>
      </c>
      <c r="K15" s="12"/>
      <c r="L15" s="12"/>
      <c r="M15" s="13"/>
    </row>
    <row r="16" spans="2:13" ht="15" customHeight="1" x14ac:dyDescent="0.25">
      <c r="B16" s="112" t="s">
        <v>69</v>
      </c>
      <c r="C16" s="107"/>
      <c r="D16" s="106"/>
      <c r="E16" s="107"/>
      <c r="F16" s="14">
        <v>6</v>
      </c>
      <c r="G16" s="14" t="s">
        <v>37</v>
      </c>
      <c r="H16" s="14">
        <v>1</v>
      </c>
      <c r="I16" s="14">
        <f t="shared" ref="I16:I20" si="0">F16*H16</f>
        <v>6</v>
      </c>
      <c r="J16" s="15" t="s">
        <v>37</v>
      </c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93" t="s">
        <v>57</v>
      </c>
      <c r="C18" s="41"/>
      <c r="D18" s="96"/>
      <c r="E18" s="9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220" t="s">
        <v>36</v>
      </c>
      <c r="C19" s="167"/>
      <c r="D19" s="108"/>
      <c r="E19" s="109"/>
      <c r="F19" s="14">
        <f>25*18</f>
        <v>450</v>
      </c>
      <c r="G19" s="14" t="s">
        <v>37</v>
      </c>
      <c r="H19" s="14">
        <v>1</v>
      </c>
      <c r="I19" s="14">
        <f t="shared" si="0"/>
        <v>450</v>
      </c>
      <c r="J19" s="15" t="s">
        <v>37</v>
      </c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12" t="s">
        <v>69</v>
      </c>
      <c r="C20" s="111"/>
      <c r="D20" s="110"/>
      <c r="E20" s="111"/>
      <c r="F20" s="14">
        <v>6</v>
      </c>
      <c r="G20" s="14" t="s">
        <v>37</v>
      </c>
      <c r="H20" s="14">
        <v>1</v>
      </c>
      <c r="I20" s="14">
        <f t="shared" si="0"/>
        <v>6</v>
      </c>
      <c r="J20" s="15" t="s">
        <v>37</v>
      </c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12" t="s">
        <v>70</v>
      </c>
      <c r="C21" s="107"/>
      <c r="D21" s="110"/>
      <c r="E21" s="111"/>
      <c r="F21" s="14">
        <v>12</v>
      </c>
      <c r="G21" s="14" t="s">
        <v>37</v>
      </c>
      <c r="H21" s="14">
        <v>1</v>
      </c>
      <c r="I21" s="14">
        <f t="shared" ref="I21" si="1">F21*H21</f>
        <v>12</v>
      </c>
      <c r="J21" s="15" t="s">
        <v>37</v>
      </c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4"/>
      <c r="C22" s="165"/>
      <c r="D22" s="170"/>
      <c r="E22" s="171"/>
      <c r="F22" s="42"/>
      <c r="G22" s="42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74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2"/>
      <c r="C24" s="173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218"/>
      <c r="E25" s="219"/>
      <c r="F25" s="42"/>
      <c r="G25" s="42"/>
      <c r="H25" s="92"/>
      <c r="I25" s="42"/>
      <c r="J25" s="44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68">
    <mergeCell ref="F6:J6"/>
    <mergeCell ref="K6:M6"/>
    <mergeCell ref="B1:K2"/>
    <mergeCell ref="L1:M2"/>
    <mergeCell ref="B3:J4"/>
    <mergeCell ref="K4:M4"/>
    <mergeCell ref="B5:J5"/>
    <mergeCell ref="B13:C13"/>
    <mergeCell ref="D13:E13"/>
    <mergeCell ref="B15:C15"/>
    <mergeCell ref="D15:E15"/>
    <mergeCell ref="C6:D6"/>
    <mergeCell ref="F7:J7"/>
    <mergeCell ref="K7:M7"/>
    <mergeCell ref="B8:J11"/>
    <mergeCell ref="K8:M11"/>
    <mergeCell ref="B12:C12"/>
    <mergeCell ref="D12:E12"/>
    <mergeCell ref="B22:C22"/>
    <mergeCell ref="D22:E22"/>
    <mergeCell ref="B23:C23"/>
    <mergeCell ref="D23:E23"/>
    <mergeCell ref="B17:C17"/>
    <mergeCell ref="D17:E17"/>
    <mergeCell ref="B19:C19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- 2C - 1km - ACSR 1113 1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7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8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58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59</v>
      </c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38</v>
      </c>
      <c r="E15" s="167"/>
      <c r="F15" s="14">
        <v>4</v>
      </c>
      <c r="G15" s="14" t="s">
        <v>37</v>
      </c>
      <c r="H15" s="14">
        <v>1</v>
      </c>
      <c r="I15" s="14">
        <f>F15*H15</f>
        <v>4</v>
      </c>
      <c r="J15" s="15" t="s">
        <v>37</v>
      </c>
      <c r="K15" s="12"/>
      <c r="L15" s="12"/>
      <c r="M15" s="13"/>
    </row>
    <row r="16" spans="2:13" ht="15" customHeight="1" x14ac:dyDescent="0.25">
      <c r="B16" s="164"/>
      <c r="C16" s="165"/>
      <c r="D16" s="214" t="s">
        <v>39</v>
      </c>
      <c r="E16" s="215"/>
      <c r="F16" s="14">
        <v>10</v>
      </c>
      <c r="G16" s="14" t="s">
        <v>17</v>
      </c>
      <c r="H16" s="14">
        <v>1</v>
      </c>
      <c r="I16" s="14">
        <f>F16*H16</f>
        <v>10</v>
      </c>
      <c r="J16" s="15" t="s">
        <v>17</v>
      </c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71"/>
      <c r="E18" s="72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0"/>
      <c r="E21" s="171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0"/>
      <c r="E22" s="171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74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5"/>
      <c r="C24" s="176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63"/>
      <c r="C40" s="64"/>
      <c r="D40" s="64"/>
      <c r="E40" s="65"/>
      <c r="F40" s="66"/>
      <c r="G40" s="67"/>
      <c r="H40" s="67"/>
      <c r="I40" s="67"/>
      <c r="J40" s="68"/>
      <c r="K40" s="69"/>
      <c r="L40" s="70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6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- 2C - 1km - ACSR 1113 1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8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9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47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48</v>
      </c>
      <c r="E15" s="167"/>
      <c r="F15" s="14">
        <v>1000</v>
      </c>
      <c r="G15" s="14" t="s">
        <v>49</v>
      </c>
      <c r="H15" s="14">
        <v>1</v>
      </c>
      <c r="I15" s="14">
        <f>F15*H15</f>
        <v>1000</v>
      </c>
      <c r="J15" s="15" t="s">
        <v>49</v>
      </c>
      <c r="K15" s="12"/>
      <c r="L15" s="12"/>
      <c r="M15" s="13"/>
    </row>
    <row r="16" spans="2:13" ht="15" customHeight="1" x14ac:dyDescent="0.25">
      <c r="B16" s="164"/>
      <c r="C16" s="165"/>
      <c r="D16" s="214" t="s">
        <v>50</v>
      </c>
      <c r="E16" s="215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68"/>
      <c r="C17" s="169"/>
      <c r="D17" s="166" t="s">
        <v>51</v>
      </c>
      <c r="E17" s="167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 t="s">
        <v>52</v>
      </c>
      <c r="E18" s="167"/>
      <c r="F18" s="14">
        <v>1</v>
      </c>
      <c r="G18" s="14" t="s">
        <v>37</v>
      </c>
      <c r="H18" s="14">
        <f>1/5</f>
        <v>0.2</v>
      </c>
      <c r="I18" s="14">
        <f>F18*H18</f>
        <v>0.2</v>
      </c>
      <c r="J18" s="15" t="s">
        <v>37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0"/>
      <c r="E21" s="171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0"/>
      <c r="E22" s="171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74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5"/>
      <c r="C24" s="176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D18:E18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- 2C - 1km - ACSR 1113 1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95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10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61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62</v>
      </c>
      <c r="E15" s="167"/>
      <c r="F15" s="14">
        <f>390*1.06</f>
        <v>413.40000000000003</v>
      </c>
      <c r="G15" s="14" t="s">
        <v>17</v>
      </c>
      <c r="H15" s="14">
        <v>1</v>
      </c>
      <c r="I15" s="14">
        <f>F15*H15</f>
        <v>413.40000000000003</v>
      </c>
      <c r="J15" s="15" t="s">
        <v>17</v>
      </c>
      <c r="K15" s="12"/>
      <c r="L15" s="12"/>
      <c r="M15" s="13"/>
    </row>
    <row r="16" spans="2:13" ht="15" customHeight="1" x14ac:dyDescent="0.25">
      <c r="B16" s="164"/>
      <c r="C16" s="165"/>
      <c r="D16" s="214" t="s">
        <v>50</v>
      </c>
      <c r="E16" s="215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68"/>
      <c r="C17" s="169"/>
      <c r="D17" s="166" t="s">
        <v>51</v>
      </c>
      <c r="E17" s="167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/>
      <c r="E18" s="16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0"/>
      <c r="E21" s="171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0"/>
      <c r="E22" s="171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74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5"/>
      <c r="C24" s="176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H17" sqref="H17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400 kV - 2C - 1km - ACSR 1113 1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8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11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76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77</v>
      </c>
      <c r="E15" s="167"/>
      <c r="F15" s="14">
        <f>1871*1.06</f>
        <v>1983.26</v>
      </c>
      <c r="G15" s="14" t="s">
        <v>17</v>
      </c>
      <c r="H15" s="14">
        <v>6</v>
      </c>
      <c r="I15" s="14">
        <f>F15*H15</f>
        <v>11899.56</v>
      </c>
      <c r="J15" s="15" t="s">
        <v>17</v>
      </c>
      <c r="K15" s="12"/>
      <c r="L15" s="12"/>
      <c r="M15" s="13"/>
    </row>
    <row r="16" spans="2:13" ht="15" customHeight="1" x14ac:dyDescent="0.25">
      <c r="B16" s="164"/>
      <c r="C16" s="165"/>
      <c r="D16" s="214" t="s">
        <v>53</v>
      </c>
      <c r="E16" s="215"/>
      <c r="F16" s="14">
        <v>1</v>
      </c>
      <c r="G16" s="14" t="s">
        <v>37</v>
      </c>
      <c r="H16" s="14">
        <v>48</v>
      </c>
      <c r="I16" s="14">
        <f>F16*H16</f>
        <v>48</v>
      </c>
      <c r="J16" s="15" t="s">
        <v>37</v>
      </c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/>
      <c r="E18" s="16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0"/>
      <c r="E21" s="171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0"/>
      <c r="E22" s="171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74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5"/>
      <c r="C24" s="176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A6:F23"/>
  <sheetViews>
    <sheetView topLeftCell="A4" workbookViewId="0">
      <selection activeCell="D17" sqref="D17"/>
    </sheetView>
  </sheetViews>
  <sheetFormatPr baseColWidth="10" defaultRowHeight="15" x14ac:dyDescent="0.25"/>
  <cols>
    <col min="1" max="1" width="5.28515625" customWidth="1"/>
    <col min="2" max="2" width="40.5703125" customWidth="1"/>
  </cols>
  <sheetData>
    <row r="6" spans="1:6" x14ac:dyDescent="0.25">
      <c r="A6" s="82" t="s">
        <v>80</v>
      </c>
      <c r="B6" s="82" t="s">
        <v>81</v>
      </c>
    </row>
    <row r="8" spans="1:6" x14ac:dyDescent="0.25">
      <c r="A8" s="75" t="s">
        <v>24</v>
      </c>
      <c r="B8" s="75" t="s">
        <v>21</v>
      </c>
      <c r="C8" s="75" t="s">
        <v>4</v>
      </c>
      <c r="D8" s="75" t="s">
        <v>3</v>
      </c>
      <c r="E8" s="76" t="s">
        <v>22</v>
      </c>
      <c r="F8" s="76" t="s">
        <v>23</v>
      </c>
    </row>
    <row r="9" spans="1:6" x14ac:dyDescent="0.25">
      <c r="A9" s="81">
        <v>1</v>
      </c>
      <c r="B9" s="77" t="s">
        <v>29</v>
      </c>
      <c r="C9" s="78" t="s">
        <v>25</v>
      </c>
      <c r="D9" s="79">
        <v>1</v>
      </c>
      <c r="E9" s="80"/>
      <c r="F9" s="80"/>
    </row>
    <row r="10" spans="1:6" x14ac:dyDescent="0.25">
      <c r="A10" s="81">
        <f>A9+1</f>
        <v>2</v>
      </c>
      <c r="B10" s="77" t="s">
        <v>30</v>
      </c>
      <c r="C10" s="78" t="s">
        <v>25</v>
      </c>
      <c r="D10" s="79">
        <v>1</v>
      </c>
      <c r="E10" s="80"/>
      <c r="F10" s="80"/>
    </row>
    <row r="11" spans="1:6" x14ac:dyDescent="0.25">
      <c r="A11" s="81">
        <f t="shared" ref="A11:A19" si="0">A10+1</f>
        <v>3</v>
      </c>
      <c r="B11" s="77" t="s">
        <v>71</v>
      </c>
      <c r="C11" s="78" t="s">
        <v>60</v>
      </c>
      <c r="D11" s="79">
        <v>1.8</v>
      </c>
      <c r="E11" s="80"/>
      <c r="F11" s="80"/>
    </row>
    <row r="12" spans="1:6" x14ac:dyDescent="0.25">
      <c r="A12" s="81">
        <f t="shared" si="0"/>
        <v>4</v>
      </c>
      <c r="B12" s="77" t="s">
        <v>72</v>
      </c>
      <c r="C12" s="78" t="s">
        <v>60</v>
      </c>
      <c r="D12" s="79">
        <v>0.4</v>
      </c>
      <c r="E12" s="80"/>
      <c r="F12" s="80"/>
    </row>
    <row r="13" spans="1:6" x14ac:dyDescent="0.25">
      <c r="A13" s="81">
        <f t="shared" si="0"/>
        <v>5</v>
      </c>
      <c r="B13" s="77" t="s">
        <v>27</v>
      </c>
      <c r="C13" s="78" t="s">
        <v>17</v>
      </c>
      <c r="D13" s="79">
        <f>'Montaje '!I18</f>
        <v>38992.800000000003</v>
      </c>
      <c r="E13" s="80"/>
      <c r="F13" s="80"/>
    </row>
    <row r="14" spans="1:6" ht="25.5" x14ac:dyDescent="0.25">
      <c r="A14" s="81">
        <f t="shared" si="0"/>
        <v>6</v>
      </c>
      <c r="B14" s="77" t="s">
        <v>54</v>
      </c>
      <c r="C14" s="78" t="s">
        <v>60</v>
      </c>
      <c r="D14" s="79">
        <v>1.8</v>
      </c>
      <c r="E14" s="80"/>
      <c r="F14" s="80"/>
    </row>
    <row r="15" spans="1:6" ht="25.5" x14ac:dyDescent="0.25">
      <c r="A15" s="81">
        <f t="shared" si="0"/>
        <v>7</v>
      </c>
      <c r="B15" s="77" t="s">
        <v>55</v>
      </c>
      <c r="C15" s="78" t="s">
        <v>60</v>
      </c>
      <c r="D15" s="79">
        <v>0.4</v>
      </c>
      <c r="E15" s="80"/>
      <c r="F15" s="80"/>
    </row>
    <row r="16" spans="1:6" x14ac:dyDescent="0.25">
      <c r="A16" s="81">
        <v>8</v>
      </c>
      <c r="B16" s="77" t="s">
        <v>28</v>
      </c>
      <c r="C16" s="78" t="s">
        <v>60</v>
      </c>
      <c r="D16" s="79">
        <v>2.2000000000000002</v>
      </c>
      <c r="E16" s="80"/>
      <c r="F16" s="80"/>
    </row>
    <row r="17" spans="1:6" ht="25.5" x14ac:dyDescent="0.25">
      <c r="A17" s="81">
        <f t="shared" si="0"/>
        <v>9</v>
      </c>
      <c r="B17" s="77" t="s">
        <v>46</v>
      </c>
      <c r="C17" s="78" t="s">
        <v>25</v>
      </c>
      <c r="D17" s="79">
        <v>1</v>
      </c>
      <c r="E17" s="80"/>
      <c r="F17" s="80"/>
    </row>
    <row r="18" spans="1:6" ht="25.5" x14ac:dyDescent="0.25">
      <c r="A18" s="81">
        <f t="shared" si="0"/>
        <v>10</v>
      </c>
      <c r="B18" s="77" t="s">
        <v>63</v>
      </c>
      <c r="C18" s="78" t="s">
        <v>26</v>
      </c>
      <c r="D18" s="79">
        <v>1</v>
      </c>
      <c r="E18" s="80"/>
      <c r="F18" s="80"/>
    </row>
    <row r="19" spans="1:6" ht="25.5" x14ac:dyDescent="0.25">
      <c r="A19" s="81">
        <f t="shared" si="0"/>
        <v>11</v>
      </c>
      <c r="B19" s="77" t="s">
        <v>78</v>
      </c>
      <c r="C19" s="78" t="s">
        <v>26</v>
      </c>
      <c r="D19" s="79">
        <v>1</v>
      </c>
      <c r="E19" s="80"/>
      <c r="F19" s="80"/>
    </row>
    <row r="20" spans="1:6" x14ac:dyDescent="0.25">
      <c r="A20" s="81"/>
      <c r="B20" s="77"/>
      <c r="C20" s="78"/>
      <c r="D20" s="79"/>
      <c r="E20" s="80"/>
      <c r="F20" s="80"/>
    </row>
    <row r="21" spans="1:6" x14ac:dyDescent="0.25">
      <c r="A21" s="81"/>
      <c r="B21" s="77"/>
      <c r="C21" s="78"/>
      <c r="D21" s="79"/>
      <c r="E21" s="80"/>
      <c r="F21" s="80"/>
    </row>
    <row r="22" spans="1:6" x14ac:dyDescent="0.25">
      <c r="A22" s="81"/>
      <c r="B22" s="77"/>
      <c r="C22" s="78"/>
      <c r="D22" s="79"/>
      <c r="E22" s="80"/>
      <c r="F22" s="80"/>
    </row>
    <row r="23" spans="1:6" x14ac:dyDescent="0.25">
      <c r="A23" s="81"/>
      <c r="B23" s="77"/>
      <c r="C23" s="78"/>
      <c r="D23" s="79"/>
      <c r="E23" s="80"/>
      <c r="F23" s="80"/>
    </row>
  </sheetData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8</vt:i4>
      </vt:variant>
    </vt:vector>
  </HeadingPairs>
  <TitlesOfParts>
    <vt:vector size="17" baseType="lpstr">
      <vt:lpstr>CIM SUSP</vt:lpstr>
      <vt:lpstr>CIM DEF</vt:lpstr>
      <vt:lpstr>Montaje </vt:lpstr>
      <vt:lpstr>Vestido</vt:lpstr>
      <vt:lpstr>Sistema Tierras</vt:lpstr>
      <vt:lpstr>OPGW</vt:lpstr>
      <vt:lpstr>Guarda</vt:lpstr>
      <vt:lpstr>Conductor</vt:lpstr>
      <vt:lpstr>CATALOGO</vt:lpstr>
      <vt:lpstr>'CIM DEF'!Área_de_impresión</vt:lpstr>
      <vt:lpstr>'CIM SUSP'!Área_de_impresión</vt:lpstr>
      <vt:lpstr>Conductor!Área_de_impresión</vt:lpstr>
      <vt:lpstr>Guarda!Área_de_impresión</vt:lpstr>
      <vt:lpstr>'Montaje '!Área_de_impresión</vt:lpstr>
      <vt:lpstr>OPGW!Área_de_impresión</vt:lpstr>
      <vt:lpstr>'Sistema Tierras'!Área_de_impresión</vt:lpstr>
      <vt:lpstr>Vestido!Área_de_impresión</vt:lpstr>
    </vt:vector>
  </TitlesOfParts>
  <Company>Hewlett-Packard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ggm</dc:creator>
  <cp:lastModifiedBy>FAMILIA GARCIA</cp:lastModifiedBy>
  <cp:lastPrinted>2014-11-25T19:27:34Z</cp:lastPrinted>
  <dcterms:created xsi:type="dcterms:W3CDTF">2014-10-31T17:18:46Z</dcterms:created>
  <dcterms:modified xsi:type="dcterms:W3CDTF">2018-08-24T02:18:13Z</dcterms:modified>
</cp:coreProperties>
</file>